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ЛК\Закупочная документация изоляторы ЛК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0" i="1" l="1"/>
  <c r="I31" i="1"/>
  <c r="I32" i="1"/>
  <c r="I33" i="1"/>
  <c r="I29" i="1"/>
  <c r="I26" i="1"/>
  <c r="I25" i="1"/>
  <c r="I15" i="1"/>
  <c r="I16" i="1"/>
  <c r="I17" i="1"/>
  <c r="I18" i="1"/>
  <c r="I19" i="1"/>
  <c r="I20" i="1"/>
  <c r="I21" i="1"/>
  <c r="I14" i="1"/>
  <c r="I11" i="1"/>
  <c r="P30" i="1" l="1"/>
  <c r="Q30" i="1" s="1"/>
  <c r="P31" i="1"/>
  <c r="Q31" i="1" s="1"/>
  <c r="P32" i="1"/>
  <c r="Q32" i="1" s="1"/>
  <c r="P33" i="1"/>
  <c r="Q33" i="1" s="1"/>
  <c r="P29" i="1"/>
  <c r="Q29" i="1" s="1"/>
  <c r="N30" i="1"/>
  <c r="N31" i="1"/>
  <c r="N32" i="1"/>
  <c r="N33" i="1"/>
  <c r="N29" i="1"/>
  <c r="M30" i="1"/>
  <c r="M31" i="1"/>
  <c r="M32" i="1"/>
  <c r="M33" i="1"/>
  <c r="M29" i="1"/>
  <c r="J30" i="1"/>
  <c r="J31" i="1"/>
  <c r="J32" i="1"/>
  <c r="J33" i="1"/>
  <c r="J29" i="1"/>
  <c r="G30" i="1"/>
  <c r="G31" i="1"/>
  <c r="G32" i="1"/>
  <c r="G33" i="1"/>
  <c r="G29" i="1"/>
  <c r="P26" i="1"/>
  <c r="Q26" i="1" s="1"/>
  <c r="P25" i="1"/>
  <c r="Q25" i="1" s="1"/>
  <c r="N26" i="1"/>
  <c r="N25" i="1"/>
  <c r="M26" i="1"/>
  <c r="M25" i="1"/>
  <c r="J26" i="1"/>
  <c r="J25" i="1"/>
  <c r="G26" i="1"/>
  <c r="G25" i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14" i="1"/>
  <c r="Q14" i="1" s="1"/>
  <c r="N15" i="1"/>
  <c r="N16" i="1"/>
  <c r="N17" i="1"/>
  <c r="N18" i="1"/>
  <c r="N19" i="1"/>
  <c r="N20" i="1"/>
  <c r="N21" i="1"/>
  <c r="N14" i="1"/>
  <c r="M15" i="1"/>
  <c r="M16" i="1"/>
  <c r="M17" i="1"/>
  <c r="M18" i="1"/>
  <c r="M19" i="1"/>
  <c r="M20" i="1"/>
  <c r="M21" i="1"/>
  <c r="M14" i="1"/>
  <c r="J15" i="1"/>
  <c r="J16" i="1"/>
  <c r="J17" i="1"/>
  <c r="J18" i="1"/>
  <c r="J19" i="1"/>
  <c r="J20" i="1"/>
  <c r="J21" i="1"/>
  <c r="J14" i="1"/>
  <c r="G15" i="1"/>
  <c r="G16" i="1"/>
  <c r="G17" i="1"/>
  <c r="G18" i="1"/>
  <c r="G19" i="1"/>
  <c r="G20" i="1"/>
  <c r="G21" i="1"/>
  <c r="G14" i="1"/>
  <c r="M11" i="1"/>
  <c r="J11" i="1"/>
  <c r="J10" i="1"/>
  <c r="P11" i="1"/>
  <c r="Q11" i="1" s="1"/>
  <c r="N11" i="1"/>
  <c r="G11" i="1"/>
  <c r="G10" i="1"/>
  <c r="G34" i="1" l="1"/>
  <c r="G35" i="1" s="1"/>
  <c r="F3" i="1" s="1"/>
  <c r="G27" i="1"/>
  <c r="G22" i="1"/>
  <c r="G12" i="1"/>
  <c r="M10" i="1" l="1"/>
  <c r="N10" i="1"/>
  <c r="P10" i="1"/>
  <c r="Q10" i="1" s="1"/>
  <c r="I10" i="1" l="1"/>
  <c r="Q35" i="1" l="1"/>
  <c r="G36" i="1" l="1"/>
  <c r="G37" i="1" s="1"/>
  <c r="Q36" i="1"/>
  <c r="Q37" i="1" s="1"/>
</calcChain>
</file>

<file path=xl/sharedStrings.xml><?xml version="1.0" encoding="utf-8"?>
<sst xmlns="http://schemas.openxmlformats.org/spreadsheetml/2006/main" count="73" uniqueCount="49">
  <si>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</si>
  <si>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</si>
  <si>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</si>
  <si>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</si>
  <si>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</si>
  <si>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</si>
  <si>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</si>
  <si>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</si>
  <si>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</si>
  <si>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</si>
  <si>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</si>
  <si>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</si>
  <si>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</si>
  <si>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</si>
  <si>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</si>
  <si>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</si>
  <si>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</si>
  <si>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</si>
  <si>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</si>
  <si>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</si>
  <si>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</si>
  <si>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</si>
  <si>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</si>
  <si>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</si>
  <si>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«ДРСК» «Амурские электрические сети»</t>
  </si>
  <si>
    <t xml:space="preserve">Итого по филиалу "АЭС"  </t>
  </si>
  <si>
    <t>1.2. филиал АО «ДРСК» «Приморские электрические сети»</t>
  </si>
  <si>
    <t xml:space="preserve">Итого по филиалу "ПЭС"  </t>
  </si>
  <si>
    <t>1.3. филиал АО «ДРСК» «Хабаровские электрические сети»</t>
  </si>
  <si>
    <t xml:space="preserve">Итого по СП "ЦЭС" ХЭС  </t>
  </si>
  <si>
    <t xml:space="preserve">Итого по филиалу "ЮЯЭС ЭС"  </t>
  </si>
  <si>
    <t>Изолятор  линейный  полимерный, ШПУ-35 УХЛ1 ГОСТ Р 52082-203</t>
  </si>
  <si>
    <t>Изолятор полимерный линейный, ЛК 70/35-Г-2 ГОСТ 58856-90</t>
  </si>
  <si>
    <t>Изолятор, ЛК 70/10 И 3 ГС</t>
  </si>
  <si>
    <t>Изолятор полимерный линейный, ЛК 70/110-В2 ГОСТ 58856-90</t>
  </si>
  <si>
    <t>Изолятор полимерный линейный, ЛК 70/35-А-4 ГОСТ 58856-90</t>
  </si>
  <si>
    <t>Изолятор полимерный штыревой, ТФ-20П ТУ 3494-039-51165501-203</t>
  </si>
  <si>
    <t>Изолятор штыревой полимерный, ШПУ-10-УХЛ1</t>
  </si>
  <si>
    <t>изолятор полимерный линейный, ЛК 70/10 А4 ГОСТ 58856-90</t>
  </si>
  <si>
    <t>1.4. филиал АО «ДРСК» «Южно-Якутские электрические сети»</t>
  </si>
  <si>
    <t>1.3.1 СП «Центральные электрические сети» г. Хабаровск</t>
  </si>
  <si>
    <t>Изолятор полимерный, ШП-10 ГОСТ Р 52082-2003</t>
  </si>
  <si>
    <t>Изолятор полимерный линейный, ЛК 70/110-И-3 ГС</t>
  </si>
  <si>
    <t>Изолятор полимерный линейный, ЛК 70/110-Г2 ГОСТ 58856-90</t>
  </si>
  <si>
    <t>Изолятор, ЛК 70/10 И 3 СС</t>
  </si>
  <si>
    <t>Изолятор, ЛК 70/10 И 3 ГС ГОСТ Р 55189-2012.</t>
  </si>
  <si>
    <t>Изолятор полимерный, ЛК 70/10 И 3 СП ГОСТ 28856-90.</t>
  </si>
  <si>
    <t>Изолятор штыревой полимерный, ШПУ-10-УХЛ1 ТУ 3493-027-53937652-05.</t>
  </si>
  <si>
    <t>Изолятор штыревой линейный полимерный, ШП-10 УХЛ1 (ГОСТ Р 52082-2003).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</si>
</sst>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27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2" borderId="33" xfId="0" applyNumberFormat="1" applyFont="1" applyFill="1" applyBorder="1" applyAlignment="1" applyProtection="1">
      <alignment horizontal="center" vertical="top" wrapText="1"/>
      <protection locked="0"/>
    </xf>
    <xf numFmtId="4" fontId="8" fillId="5" borderId="34" xfId="0" applyNumberFormat="1" applyFont="1" applyFill="1" applyBorder="1" applyAlignment="1" applyProtection="1">
      <alignment horizontal="center" vertical="top" wrapText="1"/>
    </xf>
    <xf numFmtId="1" fontId="0" fillId="0" borderId="32" xfId="0" applyNumberFormat="1" applyBorder="1" applyAlignment="1">
      <alignment horizontal="right" vertical="top"/>
    </xf>
    <xf numFmtId="0" fontId="4" fillId="0" borderId="35" xfId="0" applyFont="1" applyBorder="1" applyAlignment="1">
      <alignment horizontal="center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2" borderId="32" xfId="0" applyNumberFormat="1" applyFont="1" applyFill="1" applyBorder="1" applyAlignment="1" applyProtection="1">
      <alignment horizontal="center" vertical="top" wrapText="1"/>
      <protection locked="0"/>
    </xf>
    <xf numFmtId="4" fontId="8" fillId="5" borderId="32" xfId="0" applyNumberFormat="1" applyFont="1" applyFill="1" applyBorder="1" applyAlignment="1" applyProtection="1">
      <alignment horizontal="center" vertical="top" wrapText="1"/>
    </xf>
    <xf numFmtId="4" fontId="8" fillId="2" borderId="40" xfId="0" applyNumberFormat="1" applyFont="1" applyFill="1" applyBorder="1" applyAlignment="1" applyProtection="1">
      <alignment horizontal="center" vertical="top" wrapText="1"/>
      <protection locked="0"/>
    </xf>
    <xf numFmtId="3" fontId="8" fillId="2" borderId="40" xfId="0" applyNumberFormat="1" applyFont="1" applyFill="1" applyBorder="1" applyAlignment="1" applyProtection="1">
      <alignment horizontal="center" vertical="top" wrapText="1"/>
      <protection locked="0"/>
    </xf>
    <xf numFmtId="4" fontId="20" fillId="5" borderId="41" xfId="0" applyNumberFormat="1" applyFont="1" applyFill="1" applyBorder="1" applyAlignment="1" applyProtection="1">
      <alignment horizontal="center" vertical="top" wrapText="1"/>
    </xf>
    <xf numFmtId="0" fontId="4" fillId="5" borderId="42" xfId="0" applyFont="1" applyFill="1" applyBorder="1" applyAlignment="1">
      <alignment horizontal="center"/>
    </xf>
    <xf numFmtId="49" fontId="2" fillId="6" borderId="43" xfId="0" applyNumberFormat="1" applyFont="1" applyFill="1" applyBorder="1" applyAlignment="1">
      <alignment horizontal="left"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4" fontId="2" fillId="5" borderId="27" xfId="0" applyNumberFormat="1" applyFont="1" applyFill="1" applyBorder="1" applyAlignment="1">
      <alignment horizontal="center" vertical="top" wrapText="1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4" fontId="2" fillId="5" borderId="44" xfId="0" applyNumberFormat="1" applyFont="1" applyFill="1" applyBorder="1" applyAlignment="1">
      <alignment horizontal="center" vertical="top" wrapText="1"/>
    </xf>
    <xf numFmtId="0" fontId="4" fillId="0" borderId="32" xfId="0" applyFont="1" applyBorder="1" applyAlignment="1">
      <alignment horizontal="left" vertical="top" wrapText="1" indent="2"/>
    </xf>
    <xf numFmtId="0" fontId="4" fillId="5" borderId="28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29" xfId="0" applyNumberFormat="1" applyFont="1" applyFill="1" applyBorder="1" applyAlignment="1">
      <alignment horizontal="center" vertical="top" wrapText="1"/>
    </xf>
    <xf numFmtId="0" fontId="4" fillId="0" borderId="45" xfId="0" applyFont="1" applyBorder="1" applyAlignment="1">
      <alignment horizontal="center"/>
    </xf>
    <xf numFmtId="4" fontId="8" fillId="5" borderId="25" xfId="0" applyNumberFormat="1" applyFont="1" applyFill="1" applyBorder="1" applyAlignment="1" applyProtection="1">
      <alignment horizontal="center" vertical="top" wrapText="1"/>
    </xf>
    <xf numFmtId="4" fontId="8" fillId="2" borderId="46" xfId="0" applyNumberFormat="1" applyFont="1" applyFill="1" applyBorder="1" applyAlignment="1" applyProtection="1">
      <alignment horizontal="center" vertical="top" wrapText="1"/>
      <protection locked="0"/>
    </xf>
    <xf numFmtId="4" fontId="8" fillId="2" borderId="24" xfId="0" applyNumberFormat="1" applyFont="1" applyFill="1" applyBorder="1" applyAlignment="1" applyProtection="1">
      <alignment horizontal="center" vertical="top" wrapText="1"/>
      <protection locked="0"/>
    </xf>
    <xf numFmtId="4" fontId="20" fillId="5" borderId="34" xfId="0" applyNumberFormat="1" applyFont="1" applyFill="1" applyBorder="1" applyAlignment="1" applyProtection="1">
      <alignment horizontal="center" vertical="top" wrapText="1"/>
    </xf>
    <xf numFmtId="3" fontId="8" fillId="2" borderId="32" xfId="0" applyNumberFormat="1" applyFont="1" applyFill="1" applyBorder="1" applyAlignment="1" applyProtection="1">
      <alignment horizontal="center" vertical="top" wrapText="1"/>
      <protection locked="0"/>
    </xf>
    <xf numFmtId="4" fontId="8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49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30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31" xfId="0" applyFont="1" applyFill="1" applyBorder="1" applyAlignment="1">
      <alignment horizontal="center" vertical="center"/>
    </xf>
    <xf numFmtId="0" fontId="18" fillId="0" borderId="38" xfId="0" applyNumberFormat="1" applyFont="1" applyBorder="1" applyAlignment="1">
      <alignment horizontal="center" vertical="top" wrapText="1"/>
    </xf>
    <xf numFmtId="0" fontId="19" fillId="0" borderId="39" xfId="0" applyFont="1" applyBorder="1" applyAlignment="1">
      <alignment horizontal="center" vertical="top" wrapText="1"/>
    </xf>
    <xf numFmtId="0" fontId="16" fillId="7" borderId="32" xfId="0" applyFont="1" applyFill="1" applyBorder="1" applyAlignment="1">
      <alignment horizontal="center"/>
    </xf>
    <xf numFmtId="0" fontId="17" fillId="7" borderId="32" xfId="0" applyFont="1" applyFill="1" applyBorder="1" applyAlignment="1"/>
    <xf numFmtId="0" fontId="16" fillId="7" borderId="30" xfId="0" applyFont="1" applyFill="1" applyBorder="1" applyAlignment="1">
      <alignment horizontal="center"/>
    </xf>
    <xf numFmtId="0" fontId="16" fillId="7" borderId="0" xfId="0" applyFont="1" applyFill="1" applyAlignment="1"/>
    <xf numFmtId="0" fontId="16" fillId="7" borderId="31" xfId="0" applyFont="1" applyFill="1" applyBorder="1" applyAlignment="1"/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30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31" xfId="0" applyFont="1" applyFill="1" applyBorder="1" applyAlignment="1">
      <alignment horizontal="center" vertical="center" wrapText="1"/>
    </xf>
    <xf numFmtId="0" fontId="18" fillId="0" borderId="36" xfId="0" applyNumberFormat="1" applyFont="1" applyBorder="1" applyAlignment="1">
      <alignment horizontal="center" vertical="top" wrapText="1"/>
    </xf>
    <xf numFmtId="0" fontId="19" fillId="0" borderId="37" xfId="0" applyFont="1" applyBorder="1" applyAlignment="1">
      <alignment horizontal="center" vertical="top" wrapText="1"/>
    </xf>
    <xf numFmtId="0" fontId="16" fillId="8" borderId="32" xfId="0" applyFont="1" applyFill="1" applyBorder="1" applyAlignment="1">
      <alignment horizontal="center"/>
    </xf>
    <xf numFmtId="0" fontId="17" fillId="8" borderId="32" xfId="0" applyFont="1" applyFill="1" applyBorder="1" applyAlignment="1"/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48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tabSelected="1" topLeftCell="B7" zoomScaleNormal="100" workbookViewId="0">
      <selection activeCell="C21" sqref="C21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7.140625" customWidth="1"/>
    <col min="6" max="6" width="11.85546875" customWidth="1"/>
    <col min="7" max="7" width="22.85546875" customWidth="1"/>
    <col min="10" max="10" width="58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97" t="s">
        <v>17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5" t="s">
        <v>10</v>
      </c>
      <c r="C3" s="66"/>
      <c r="D3" s="66"/>
      <c r="E3" s="98"/>
      <c r="F3" s="61">
        <f>G35</f>
        <v>2367355.9424999999</v>
      </c>
      <c r="G3" s="19" t="s">
        <v>2</v>
      </c>
      <c r="H3" s="1"/>
      <c r="I3" s="65" t="s">
        <v>22</v>
      </c>
      <c r="J3" s="66"/>
      <c r="K3" s="66"/>
      <c r="L3" s="66"/>
      <c r="M3" s="66"/>
      <c r="N3" s="66"/>
      <c r="O3" s="66"/>
      <c r="P3" s="66"/>
      <c r="Q3" s="6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01"/>
      <c r="C4" s="101"/>
      <c r="D4" s="101"/>
      <c r="E4" s="101"/>
      <c r="F4" s="101"/>
      <c r="G4" s="101"/>
      <c r="H4" s="1"/>
      <c r="I4" s="89" t="s">
        <v>18</v>
      </c>
      <c r="J4" s="89"/>
      <c r="K4" s="89"/>
      <c r="L4" s="8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19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2" t="s">
        <v>11</v>
      </c>
      <c r="C7" s="98"/>
      <c r="D7" s="103"/>
      <c r="E7" s="103"/>
      <c r="F7" s="104"/>
      <c r="G7" s="105"/>
      <c r="H7" s="5"/>
      <c r="I7" s="65" t="s">
        <v>21</v>
      </c>
      <c r="J7" s="66"/>
      <c r="K7" s="66"/>
      <c r="L7" s="66"/>
      <c r="M7" s="66"/>
      <c r="N7" s="66"/>
      <c r="O7" s="66"/>
      <c r="P7" s="66"/>
      <c r="Q7" s="6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90" t="s">
        <v>24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1">
        <v>1</v>
      </c>
      <c r="C10" s="48" t="s">
        <v>31</v>
      </c>
      <c r="D10" s="32" t="s">
        <v>12</v>
      </c>
      <c r="E10" s="28">
        <v>6142.5</v>
      </c>
      <c r="F10" s="30">
        <v>9</v>
      </c>
      <c r="G10" s="29">
        <f>E10*F10</f>
        <v>55282.5</v>
      </c>
      <c r="H10" s="1"/>
      <c r="I10" s="16">
        <f>B10</f>
        <v>1</v>
      </c>
      <c r="J10" s="33" t="str">
        <f>C10</f>
        <v>Изолятор  линейный  полимерный, ШПУ-35 УХЛ1 ГОСТ Р 52082-203</v>
      </c>
      <c r="K10" s="12"/>
      <c r="L10" s="12"/>
      <c r="M10" s="17" t="str">
        <f>D10</f>
        <v>шт.</v>
      </c>
      <c r="N10" s="20">
        <f>E10</f>
        <v>6142.5</v>
      </c>
      <c r="O10" s="11"/>
      <c r="P10" s="17">
        <f>F10</f>
        <v>9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31">
        <v>2</v>
      </c>
      <c r="C11" s="48" t="s">
        <v>32</v>
      </c>
      <c r="D11" s="32" t="s">
        <v>12</v>
      </c>
      <c r="E11" s="28">
        <v>1748.25</v>
      </c>
      <c r="F11" s="30">
        <v>42</v>
      </c>
      <c r="G11" s="29">
        <f t="shared" ref="G11" si="0">E11*F11</f>
        <v>73426.5</v>
      </c>
      <c r="H11" s="1"/>
      <c r="I11" s="16">
        <f>B11</f>
        <v>2</v>
      </c>
      <c r="J11" s="33" t="str">
        <f t="shared" ref="J11" si="1">C11</f>
        <v>Изолятор полимерный линейный, ЛК 70/35-Г-2 ГОСТ 58856-90</v>
      </c>
      <c r="K11" s="12"/>
      <c r="L11" s="12"/>
      <c r="M11" s="17" t="str">
        <f t="shared" ref="M11" si="2">D11</f>
        <v>шт.</v>
      </c>
      <c r="N11" s="20">
        <f t="shared" ref="N11" si="3">E11</f>
        <v>1748.25</v>
      </c>
      <c r="O11" s="11"/>
      <c r="P11" s="17">
        <f t="shared" ref="P11" si="4">F11</f>
        <v>42</v>
      </c>
      <c r="Q11" s="18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6"/>
      <c r="B12" s="93" t="s">
        <v>25</v>
      </c>
      <c r="C12" s="94"/>
      <c r="D12" s="11"/>
      <c r="E12" s="11"/>
      <c r="F12" s="36"/>
      <c r="G12" s="34">
        <f>SUM(G10:G11)</f>
        <v>128709</v>
      </c>
      <c r="H12" s="1"/>
      <c r="I12" s="16"/>
      <c r="J12" s="27"/>
      <c r="K12" s="12"/>
      <c r="L12" s="12"/>
      <c r="M12" s="17"/>
      <c r="N12" s="20"/>
      <c r="O12" s="11"/>
      <c r="P12" s="17"/>
      <c r="Q12" s="18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x14ac:dyDescent="0.25">
      <c r="A13" s="6"/>
      <c r="B13" s="74" t="s">
        <v>26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6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6"/>
      <c r="B14" s="31">
        <v>1</v>
      </c>
      <c r="C14" s="48" t="s">
        <v>45</v>
      </c>
      <c r="D14" s="37" t="s">
        <v>12</v>
      </c>
      <c r="E14" s="37">
        <v>1417.5</v>
      </c>
      <c r="F14" s="30">
        <v>24</v>
      </c>
      <c r="G14" s="38">
        <f>E14*F14</f>
        <v>34020</v>
      </c>
      <c r="H14" s="1"/>
      <c r="I14" s="16">
        <f>B14</f>
        <v>1</v>
      </c>
      <c r="J14" s="27" t="str">
        <f t="shared" ref="J14:J21" si="6">C14</f>
        <v>Изолятор, ЛК 70/10 И 3 ГС ГОСТ Р 55189-2012.</v>
      </c>
      <c r="K14" s="12"/>
      <c r="L14" s="12"/>
      <c r="M14" s="17" t="str">
        <f>D14</f>
        <v>шт.</v>
      </c>
      <c r="N14" s="20">
        <f t="shared" ref="N14:N21" si="7">E14</f>
        <v>1417.5</v>
      </c>
      <c r="O14" s="11"/>
      <c r="P14" s="17">
        <f t="shared" ref="P14:P21" si="8">F14</f>
        <v>24</v>
      </c>
      <c r="Q14" s="18">
        <f t="shared" ref="Q14:Q21" si="9">O14*P14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31">
        <v>2</v>
      </c>
      <c r="C15" s="48" t="s">
        <v>46</v>
      </c>
      <c r="D15" s="37" t="s">
        <v>12</v>
      </c>
      <c r="E15" s="37">
        <v>1410.8833333333332</v>
      </c>
      <c r="F15" s="30">
        <v>48</v>
      </c>
      <c r="G15" s="38">
        <f t="shared" ref="G15:G21" si="10">E15*F15</f>
        <v>67722.399999999994</v>
      </c>
      <c r="H15" s="1"/>
      <c r="I15" s="16">
        <f t="shared" ref="I15:I21" si="11">B15</f>
        <v>2</v>
      </c>
      <c r="J15" s="27" t="str">
        <f t="shared" si="6"/>
        <v>Изолятор полимерный, ЛК 70/10 И 3 СП ГОСТ 28856-90.</v>
      </c>
      <c r="K15" s="12"/>
      <c r="L15" s="12"/>
      <c r="M15" s="17" t="str">
        <f t="shared" ref="M15:M21" si="12">D15</f>
        <v>шт.</v>
      </c>
      <c r="N15" s="20">
        <f t="shared" si="7"/>
        <v>1410.8833333333332</v>
      </c>
      <c r="O15" s="11"/>
      <c r="P15" s="17">
        <f t="shared" si="8"/>
        <v>48</v>
      </c>
      <c r="Q15" s="18">
        <f t="shared" si="9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6"/>
      <c r="B16" s="31">
        <v>3</v>
      </c>
      <c r="C16" s="48" t="s">
        <v>32</v>
      </c>
      <c r="D16" s="37" t="s">
        <v>12</v>
      </c>
      <c r="E16" s="37">
        <v>1523.734909090909</v>
      </c>
      <c r="F16" s="30">
        <v>55</v>
      </c>
      <c r="G16" s="38">
        <f t="shared" si="10"/>
        <v>83805.42</v>
      </c>
      <c r="H16" s="1"/>
      <c r="I16" s="16">
        <f t="shared" si="11"/>
        <v>3</v>
      </c>
      <c r="J16" s="27" t="str">
        <f t="shared" si="6"/>
        <v>Изолятор полимерный линейный, ЛК 70/35-Г-2 ГОСТ 58856-90</v>
      </c>
      <c r="K16" s="12"/>
      <c r="L16" s="12"/>
      <c r="M16" s="17" t="str">
        <f t="shared" si="12"/>
        <v>шт.</v>
      </c>
      <c r="N16" s="20">
        <f t="shared" si="7"/>
        <v>1523.734909090909</v>
      </c>
      <c r="O16" s="11"/>
      <c r="P16" s="17">
        <f t="shared" si="8"/>
        <v>55</v>
      </c>
      <c r="Q16" s="18">
        <f t="shared" si="9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6"/>
      <c r="B17" s="31">
        <v>4</v>
      </c>
      <c r="C17" s="48" t="s">
        <v>34</v>
      </c>
      <c r="D17" s="37" t="s">
        <v>12</v>
      </c>
      <c r="E17" s="37">
        <v>2913.6823958333334</v>
      </c>
      <c r="F17" s="30">
        <v>96</v>
      </c>
      <c r="G17" s="38">
        <f t="shared" si="10"/>
        <v>279713.51</v>
      </c>
      <c r="H17" s="1"/>
      <c r="I17" s="16">
        <f t="shared" si="11"/>
        <v>4</v>
      </c>
      <c r="J17" s="27" t="str">
        <f t="shared" si="6"/>
        <v>Изолятор полимерный линейный, ЛК 70/110-В2 ГОСТ 58856-90</v>
      </c>
      <c r="K17" s="12"/>
      <c r="L17" s="12"/>
      <c r="M17" s="17" t="str">
        <f t="shared" si="12"/>
        <v>шт.</v>
      </c>
      <c r="N17" s="20">
        <f t="shared" si="7"/>
        <v>2913.6823958333334</v>
      </c>
      <c r="O17" s="11"/>
      <c r="P17" s="17">
        <f t="shared" si="8"/>
        <v>96</v>
      </c>
      <c r="Q17" s="18">
        <f t="shared" si="9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6"/>
      <c r="B18" s="31">
        <v>5</v>
      </c>
      <c r="C18" s="48" t="s">
        <v>35</v>
      </c>
      <c r="D18" s="37" t="s">
        <v>12</v>
      </c>
      <c r="E18" s="37">
        <v>1678.5418181818181</v>
      </c>
      <c r="F18" s="30">
        <v>33</v>
      </c>
      <c r="G18" s="38">
        <f t="shared" si="10"/>
        <v>55391.88</v>
      </c>
      <c r="H18" s="1"/>
      <c r="I18" s="16">
        <f t="shared" si="11"/>
        <v>5</v>
      </c>
      <c r="J18" s="27" t="str">
        <f t="shared" si="6"/>
        <v>Изолятор полимерный линейный, ЛК 70/35-А-4 ГОСТ 58856-90</v>
      </c>
      <c r="K18" s="12"/>
      <c r="L18" s="12"/>
      <c r="M18" s="17" t="str">
        <f t="shared" si="12"/>
        <v>шт.</v>
      </c>
      <c r="N18" s="20">
        <f t="shared" si="7"/>
        <v>1678.5418181818181</v>
      </c>
      <c r="O18" s="11"/>
      <c r="P18" s="17">
        <f t="shared" si="8"/>
        <v>33</v>
      </c>
      <c r="Q18" s="18">
        <f t="shared" si="9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6"/>
      <c r="B19" s="31">
        <v>6</v>
      </c>
      <c r="C19" s="48" t="s">
        <v>36</v>
      </c>
      <c r="D19" s="37" t="s">
        <v>12</v>
      </c>
      <c r="E19" s="37">
        <v>120.95821428571428</v>
      </c>
      <c r="F19" s="30">
        <v>28</v>
      </c>
      <c r="G19" s="38">
        <f t="shared" si="10"/>
        <v>3386.83</v>
      </c>
      <c r="H19" s="1"/>
      <c r="I19" s="16">
        <f t="shared" si="11"/>
        <v>6</v>
      </c>
      <c r="J19" s="27" t="str">
        <f t="shared" si="6"/>
        <v>Изолятор полимерный штыревой, ТФ-20П ТУ 3494-039-51165501-203</v>
      </c>
      <c r="K19" s="12"/>
      <c r="L19" s="12"/>
      <c r="M19" s="17" t="str">
        <f t="shared" si="12"/>
        <v>шт.</v>
      </c>
      <c r="N19" s="20">
        <f t="shared" si="7"/>
        <v>120.95821428571428</v>
      </c>
      <c r="O19" s="11"/>
      <c r="P19" s="17">
        <f t="shared" si="8"/>
        <v>28</v>
      </c>
      <c r="Q19" s="18">
        <f t="shared" si="9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6"/>
      <c r="B20" s="31">
        <v>7</v>
      </c>
      <c r="C20" s="48" t="s">
        <v>47</v>
      </c>
      <c r="D20" s="37" t="s">
        <v>12</v>
      </c>
      <c r="E20" s="37">
        <v>1382.9833333333333</v>
      </c>
      <c r="F20" s="30">
        <v>54</v>
      </c>
      <c r="G20" s="38">
        <f t="shared" si="10"/>
        <v>74681.100000000006</v>
      </c>
      <c r="H20" s="1"/>
      <c r="I20" s="16">
        <f t="shared" si="11"/>
        <v>7</v>
      </c>
      <c r="J20" s="27" t="str">
        <f t="shared" si="6"/>
        <v>Изолятор штыревой полимерный, ШПУ-10-УХЛ1 ТУ 3493-027-53937652-05.</v>
      </c>
      <c r="K20" s="12"/>
      <c r="L20" s="12"/>
      <c r="M20" s="17" t="str">
        <f t="shared" si="12"/>
        <v>шт.</v>
      </c>
      <c r="N20" s="20">
        <f t="shared" si="7"/>
        <v>1382.9833333333333</v>
      </c>
      <c r="O20" s="11"/>
      <c r="P20" s="17">
        <f t="shared" si="8"/>
        <v>54</v>
      </c>
      <c r="Q20" s="18">
        <f t="shared" si="9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6"/>
      <c r="B21" s="31">
        <v>8</v>
      </c>
      <c r="C21" s="48" t="s">
        <v>48</v>
      </c>
      <c r="D21" s="37" t="s">
        <v>12</v>
      </c>
      <c r="E21" s="37">
        <v>306.25</v>
      </c>
      <c r="F21" s="30">
        <v>30</v>
      </c>
      <c r="G21" s="38">
        <f t="shared" si="10"/>
        <v>9187.5</v>
      </c>
      <c r="H21" s="1"/>
      <c r="I21" s="16">
        <f t="shared" si="11"/>
        <v>8</v>
      </c>
      <c r="J21" s="27" t="str">
        <f t="shared" si="6"/>
        <v>Изолятор штыревой линейный полимерный, ШП-10 УХЛ1 (ГОСТ Р 52082-2003).</v>
      </c>
      <c r="K21" s="12"/>
      <c r="L21" s="12"/>
      <c r="M21" s="17" t="str">
        <f t="shared" si="12"/>
        <v>шт.</v>
      </c>
      <c r="N21" s="20">
        <f t="shared" si="7"/>
        <v>306.25</v>
      </c>
      <c r="O21" s="11"/>
      <c r="P21" s="17">
        <f t="shared" si="8"/>
        <v>30</v>
      </c>
      <c r="Q21" s="18">
        <f t="shared" si="9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6"/>
      <c r="B22" s="77" t="s">
        <v>27</v>
      </c>
      <c r="C22" s="78"/>
      <c r="D22" s="39"/>
      <c r="E22" s="39"/>
      <c r="F22" s="40"/>
      <c r="G22" s="41">
        <f>SUM(G14:G21)</f>
        <v>607908.64</v>
      </c>
      <c r="H22" s="1"/>
      <c r="I22" s="42"/>
      <c r="J22" s="43"/>
      <c r="K22" s="24"/>
      <c r="L22" s="24"/>
      <c r="M22" s="44"/>
      <c r="N22" s="45"/>
      <c r="O22" s="46"/>
      <c r="P22" s="44"/>
      <c r="Q22" s="47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x14ac:dyDescent="0.25">
      <c r="A23" s="6"/>
      <c r="B23" s="79" t="s">
        <v>28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x14ac:dyDescent="0.25">
      <c r="A24" s="6"/>
      <c r="B24" s="95" t="s">
        <v>40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6"/>
      <c r="B25" s="55">
        <v>1</v>
      </c>
      <c r="C25" s="48" t="s">
        <v>44</v>
      </c>
      <c r="D25" s="57" t="s">
        <v>12</v>
      </c>
      <c r="E25" s="37">
        <v>1417.5</v>
      </c>
      <c r="F25" s="30">
        <v>75</v>
      </c>
      <c r="G25" s="56">
        <f t="shared" ref="G25:G26" si="13">E25*F25</f>
        <v>106312.5</v>
      </c>
      <c r="H25" s="1"/>
      <c r="I25" s="49">
        <f>B25</f>
        <v>1</v>
      </c>
      <c r="J25" s="50" t="str">
        <f t="shared" ref="J25:J26" si="14">C25</f>
        <v>Изолятор, ЛК 70/10 И 3 СС</v>
      </c>
      <c r="K25" s="51"/>
      <c r="L25" s="51"/>
      <c r="M25" s="52" t="str">
        <f t="shared" ref="M25:N26" si="15">D25</f>
        <v>шт.</v>
      </c>
      <c r="N25" s="53">
        <f t="shared" si="15"/>
        <v>1417.5</v>
      </c>
      <c r="O25" s="35"/>
      <c r="P25" s="52">
        <f t="shared" ref="P25:P26" si="16">F25</f>
        <v>75</v>
      </c>
      <c r="Q25" s="54">
        <f t="shared" ref="Q25:Q26" si="17">O25*P25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6"/>
      <c r="B26" s="31">
        <v>2</v>
      </c>
      <c r="C26" s="48" t="s">
        <v>38</v>
      </c>
      <c r="D26" s="57" t="s">
        <v>12</v>
      </c>
      <c r="E26" s="37">
        <v>1134</v>
      </c>
      <c r="F26" s="30">
        <v>15</v>
      </c>
      <c r="G26" s="56">
        <f t="shared" si="13"/>
        <v>17010</v>
      </c>
      <c r="H26" s="1"/>
      <c r="I26" s="49">
        <f>B26</f>
        <v>2</v>
      </c>
      <c r="J26" s="50" t="str">
        <f t="shared" si="14"/>
        <v>изолятор полимерный линейный, ЛК 70/10 А4 ГОСТ 58856-90</v>
      </c>
      <c r="K26" s="12"/>
      <c r="L26" s="12"/>
      <c r="M26" s="52" t="str">
        <f t="shared" si="15"/>
        <v>шт.</v>
      </c>
      <c r="N26" s="53">
        <f t="shared" si="15"/>
        <v>1134</v>
      </c>
      <c r="O26" s="11"/>
      <c r="P26" s="52">
        <f t="shared" si="16"/>
        <v>15</v>
      </c>
      <c r="Q26" s="54">
        <f t="shared" si="17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6"/>
      <c r="B27" s="77" t="s">
        <v>29</v>
      </c>
      <c r="C27" s="78"/>
      <c r="D27" s="11"/>
      <c r="E27" s="35"/>
      <c r="F27" s="36"/>
      <c r="G27" s="34">
        <f>SUM(G25:G26)</f>
        <v>123322.5</v>
      </c>
      <c r="H27" s="1"/>
      <c r="I27" s="16"/>
      <c r="J27" s="27"/>
      <c r="K27" s="12"/>
      <c r="L27" s="12"/>
      <c r="M27" s="17"/>
      <c r="N27" s="20"/>
      <c r="O27" s="11"/>
      <c r="P27" s="17"/>
      <c r="Q27" s="18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.75" x14ac:dyDescent="0.25">
      <c r="A28" s="6"/>
      <c r="B28" s="81" t="s">
        <v>39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3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6"/>
      <c r="B29" s="31">
        <v>1</v>
      </c>
      <c r="C29" s="48" t="s">
        <v>33</v>
      </c>
      <c r="D29" s="58" t="s">
        <v>12</v>
      </c>
      <c r="E29" s="37">
        <v>1417.5</v>
      </c>
      <c r="F29" s="30">
        <v>703</v>
      </c>
      <c r="G29" s="29">
        <f t="shared" ref="G29:G33" si="18">E29*F29</f>
        <v>996502.5</v>
      </c>
      <c r="H29" s="1"/>
      <c r="I29" s="16">
        <f>B29</f>
        <v>1</v>
      </c>
      <c r="J29" s="27" t="str">
        <f t="shared" ref="J29:J33" si="19">C29</f>
        <v>Изолятор, ЛК 70/10 И 3 ГС</v>
      </c>
      <c r="K29" s="12"/>
      <c r="L29" s="12"/>
      <c r="M29" s="17" t="str">
        <f t="shared" ref="M29:N33" si="20">D29</f>
        <v>шт.</v>
      </c>
      <c r="N29" s="20">
        <f t="shared" si="20"/>
        <v>1417.5</v>
      </c>
      <c r="O29" s="11"/>
      <c r="P29" s="17">
        <f t="shared" ref="P29:P33" si="21">F29</f>
        <v>703</v>
      </c>
      <c r="Q29" s="18">
        <f t="shared" ref="Q29:Q33" si="22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6"/>
      <c r="B30" s="31">
        <v>2</v>
      </c>
      <c r="C30" s="48" t="s">
        <v>41</v>
      </c>
      <c r="D30" s="58" t="s">
        <v>12</v>
      </c>
      <c r="E30" s="37">
        <v>1134</v>
      </c>
      <c r="F30" s="30">
        <v>103</v>
      </c>
      <c r="G30" s="29">
        <f t="shared" si="18"/>
        <v>116802</v>
      </c>
      <c r="H30" s="1"/>
      <c r="I30" s="16">
        <f t="shared" ref="I30:I33" si="23">B30</f>
        <v>2</v>
      </c>
      <c r="J30" s="27" t="str">
        <f t="shared" si="19"/>
        <v>Изолятор полимерный, ШП-10 ГОСТ Р 52082-2003</v>
      </c>
      <c r="K30" s="12"/>
      <c r="L30" s="12"/>
      <c r="M30" s="17" t="str">
        <f t="shared" si="20"/>
        <v>шт.</v>
      </c>
      <c r="N30" s="20">
        <f t="shared" si="20"/>
        <v>1134</v>
      </c>
      <c r="O30" s="11"/>
      <c r="P30" s="17">
        <f t="shared" si="21"/>
        <v>103</v>
      </c>
      <c r="Q30" s="18">
        <f t="shared" si="22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6"/>
      <c r="B31" s="31">
        <v>3</v>
      </c>
      <c r="C31" s="48" t="s">
        <v>42</v>
      </c>
      <c r="D31" s="58" t="s">
        <v>12</v>
      </c>
      <c r="E31" s="37">
        <v>2390.85</v>
      </c>
      <c r="F31" s="30">
        <v>12</v>
      </c>
      <c r="G31" s="29">
        <f t="shared" si="18"/>
        <v>28690.199999999997</v>
      </c>
      <c r="H31" s="1"/>
      <c r="I31" s="16">
        <f t="shared" si="23"/>
        <v>3</v>
      </c>
      <c r="J31" s="27" t="str">
        <f t="shared" si="19"/>
        <v>Изолятор полимерный линейный, ЛК 70/110-И-3 ГС</v>
      </c>
      <c r="K31" s="12"/>
      <c r="L31" s="12"/>
      <c r="M31" s="17" t="str">
        <f t="shared" si="20"/>
        <v>шт.</v>
      </c>
      <c r="N31" s="20">
        <f t="shared" si="20"/>
        <v>2390.85</v>
      </c>
      <c r="O31" s="11"/>
      <c r="P31" s="17">
        <f t="shared" si="21"/>
        <v>12</v>
      </c>
      <c r="Q31" s="18">
        <f t="shared" si="22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6"/>
      <c r="B32" s="31">
        <v>4</v>
      </c>
      <c r="C32" s="48" t="s">
        <v>43</v>
      </c>
      <c r="D32" s="58" t="s">
        <v>12</v>
      </c>
      <c r="E32" s="37">
        <v>2879.0655000000002</v>
      </c>
      <c r="F32" s="30">
        <v>15</v>
      </c>
      <c r="G32" s="29">
        <f t="shared" si="18"/>
        <v>43185.982500000006</v>
      </c>
      <c r="H32" s="1"/>
      <c r="I32" s="16">
        <f t="shared" si="23"/>
        <v>4</v>
      </c>
      <c r="J32" s="27" t="str">
        <f t="shared" si="19"/>
        <v>Изолятор полимерный линейный, ЛК 70/110-Г2 ГОСТ 58856-90</v>
      </c>
      <c r="K32" s="12"/>
      <c r="L32" s="12"/>
      <c r="M32" s="17" t="str">
        <f t="shared" si="20"/>
        <v>шт.</v>
      </c>
      <c r="N32" s="20">
        <f t="shared" si="20"/>
        <v>2879.0655000000002</v>
      </c>
      <c r="O32" s="11"/>
      <c r="P32" s="17">
        <f t="shared" si="21"/>
        <v>15</v>
      </c>
      <c r="Q32" s="18">
        <f t="shared" si="22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6"/>
      <c r="B33" s="31">
        <v>5</v>
      </c>
      <c r="C33" s="48" t="s">
        <v>37</v>
      </c>
      <c r="D33" s="58" t="s">
        <v>12</v>
      </c>
      <c r="E33" s="37">
        <v>1382.9833476394849</v>
      </c>
      <c r="F33" s="30">
        <v>233</v>
      </c>
      <c r="G33" s="29">
        <f t="shared" si="18"/>
        <v>322235.12</v>
      </c>
      <c r="H33" s="1"/>
      <c r="I33" s="16">
        <f t="shared" si="23"/>
        <v>5</v>
      </c>
      <c r="J33" s="27" t="str">
        <f t="shared" si="19"/>
        <v>Изолятор штыревой полимерный, ШПУ-10-УХЛ1</v>
      </c>
      <c r="K33" s="12"/>
      <c r="L33" s="12"/>
      <c r="M33" s="17" t="str">
        <f t="shared" si="20"/>
        <v>шт.</v>
      </c>
      <c r="N33" s="20">
        <f t="shared" si="20"/>
        <v>1382.9833476394849</v>
      </c>
      <c r="O33" s="11"/>
      <c r="P33" s="17">
        <f t="shared" si="21"/>
        <v>233</v>
      </c>
      <c r="Q33" s="18">
        <f t="shared" si="22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thickBot="1" x14ac:dyDescent="0.3">
      <c r="A34" s="6"/>
      <c r="B34" s="77" t="s">
        <v>30</v>
      </c>
      <c r="C34" s="78"/>
      <c r="D34" s="28"/>
      <c r="E34" s="37"/>
      <c r="F34" s="60"/>
      <c r="G34" s="59">
        <f>SUM(G29:G33)</f>
        <v>1507415.8024999998</v>
      </c>
      <c r="H34" s="1"/>
      <c r="I34" s="16"/>
      <c r="J34" s="27"/>
      <c r="K34" s="12"/>
      <c r="L34" s="12"/>
      <c r="M34" s="17"/>
      <c r="N34" s="20"/>
      <c r="O34" s="11"/>
      <c r="P34" s="17"/>
      <c r="Q34" s="18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1" customHeight="1" thickBot="1" x14ac:dyDescent="0.3">
      <c r="A35" s="6"/>
      <c r="B35" s="68" t="s">
        <v>5</v>
      </c>
      <c r="C35" s="69"/>
      <c r="D35" s="69"/>
      <c r="E35" s="99"/>
      <c r="F35" s="100"/>
      <c r="G35" s="13">
        <f>G34+G27+G22+G12</f>
        <v>2367355.9424999999</v>
      </c>
      <c r="H35" s="1"/>
      <c r="I35" s="68" t="s">
        <v>5</v>
      </c>
      <c r="J35" s="69"/>
      <c r="K35" s="69"/>
      <c r="L35" s="69"/>
      <c r="M35" s="69"/>
      <c r="N35" s="69"/>
      <c r="O35" s="69"/>
      <c r="P35" s="70"/>
      <c r="Q35" s="13">
        <f>SUM(Q10:Q34)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" customHeight="1" x14ac:dyDescent="0.25">
      <c r="A36" s="6"/>
      <c r="B36" s="87" t="s">
        <v>15</v>
      </c>
      <c r="C36" s="88"/>
      <c r="D36" s="88"/>
      <c r="E36" s="88"/>
      <c r="F36" s="21">
        <v>0.2</v>
      </c>
      <c r="G36" s="14">
        <f>G35*F36</f>
        <v>473471.18849999999</v>
      </c>
      <c r="H36" s="1"/>
      <c r="I36" s="87" t="s">
        <v>15</v>
      </c>
      <c r="J36" s="88"/>
      <c r="K36" s="88"/>
      <c r="L36" s="88"/>
      <c r="M36" s="88"/>
      <c r="N36" s="88"/>
      <c r="O36" s="88"/>
      <c r="P36" s="21">
        <v>0.2</v>
      </c>
      <c r="Q36" s="14">
        <f>Q35*P36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 thickBot="1" x14ac:dyDescent="0.3">
      <c r="A37" s="6"/>
      <c r="B37" s="84" t="s">
        <v>6</v>
      </c>
      <c r="C37" s="85"/>
      <c r="D37" s="85"/>
      <c r="E37" s="85"/>
      <c r="F37" s="86"/>
      <c r="G37" s="15">
        <f>G35+G36</f>
        <v>2840827.1310000001</v>
      </c>
      <c r="H37" s="1"/>
      <c r="I37" s="84" t="s">
        <v>6</v>
      </c>
      <c r="J37" s="85"/>
      <c r="K37" s="85"/>
      <c r="L37" s="85"/>
      <c r="M37" s="85"/>
      <c r="N37" s="85"/>
      <c r="O37" s="85"/>
      <c r="P37" s="86"/>
      <c r="Q37" s="15">
        <f>Q35+Q36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3.75" customHeight="1" x14ac:dyDescent="0.25">
      <c r="B38" s="71"/>
      <c r="C38" s="71"/>
      <c r="D38" s="71"/>
      <c r="E38" s="71"/>
      <c r="F38" s="71"/>
      <c r="G38" s="71"/>
      <c r="H38" s="1"/>
      <c r="I38" s="1"/>
      <c r="J38" s="1"/>
      <c r="K38" s="1"/>
      <c r="L38" s="1"/>
      <c r="M38" s="2"/>
      <c r="N38" s="2"/>
      <c r="O38" s="2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80.25" customHeight="1" x14ac:dyDescent="0.25">
      <c r="B39" s="64"/>
      <c r="C39" s="64"/>
      <c r="D39" s="64"/>
      <c r="E39" s="64"/>
      <c r="F39" s="64"/>
      <c r="G39" s="64"/>
      <c r="H39" s="3"/>
      <c r="I39" s="3"/>
      <c r="J39" s="72" t="s">
        <v>16</v>
      </c>
      <c r="K39" s="73"/>
      <c r="L39" s="25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1"/>
    </row>
    <row r="40" spans="1:27" ht="19.5" hidden="1" x14ac:dyDescent="0.25">
      <c r="J40" s="63"/>
      <c r="K40" s="63"/>
      <c r="L40" s="22"/>
      <c r="AA40" s="1"/>
    </row>
    <row r="41" spans="1:27" ht="16.5" x14ac:dyDescent="0.25">
      <c r="J41" s="62"/>
      <c r="K41" s="62"/>
      <c r="L41" s="23"/>
    </row>
    <row r="42" spans="1:27" ht="19.5" x14ac:dyDescent="0.25">
      <c r="J42" s="63"/>
      <c r="K42" s="63"/>
      <c r="L42" s="22"/>
    </row>
  </sheetData>
  <sheetProtection formatCells="0" formatColumns="0" formatRows="0" insertRows="0" deleteRows="0"/>
  <mergeCells count="28">
    <mergeCell ref="B1:Q1"/>
    <mergeCell ref="B3:E3"/>
    <mergeCell ref="B35:F35"/>
    <mergeCell ref="I3:Q3"/>
    <mergeCell ref="B4:G4"/>
    <mergeCell ref="B7:G7"/>
    <mergeCell ref="I36:O36"/>
    <mergeCell ref="I4:L4"/>
    <mergeCell ref="B9:Q9"/>
    <mergeCell ref="B12:C12"/>
    <mergeCell ref="B24:Q24"/>
    <mergeCell ref="B27:C27"/>
    <mergeCell ref="J41:K41"/>
    <mergeCell ref="J42:K42"/>
    <mergeCell ref="J40:K40"/>
    <mergeCell ref="B39:G39"/>
    <mergeCell ref="I7:Q7"/>
    <mergeCell ref="I35:P35"/>
    <mergeCell ref="B38:G38"/>
    <mergeCell ref="J39:K39"/>
    <mergeCell ref="B13:Q13"/>
    <mergeCell ref="B22:C22"/>
    <mergeCell ref="B23:Q23"/>
    <mergeCell ref="B28:Q28"/>
    <mergeCell ref="B34:C34"/>
    <mergeCell ref="B37:F37"/>
    <mergeCell ref="I37:P37"/>
    <mergeCell ref="B36:E36"/>
  </mergeCells>
  <pageMargins left="0.70866141732283472" right="0.70866141732283472" top="0.74803149606299213" bottom="0.74803149606299213" header="0.31496062992125984" footer="0.31496062992125984"/>
  <pageSetup paperSize="9" scale="38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2020-09-02T06:00:50Z</cp:lastPrinted>
  <dcterms:created xsi:type="dcterms:W3CDTF">2018-05-22T01:14:50Z</dcterms:created>
  <dcterms:modified xsi:type="dcterms:W3CDTF">2020-09-11T07:32:34Z</dcterms:modified>
</cp:coreProperties>
</file>